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Мои документы\НПА\Бюджет 2020г\Исполнение бюджета\"/>
    </mc:Choice>
  </mc:AlternateContent>
  <bookViews>
    <workbookView xWindow="0" yWindow="0" windowWidth="20640" windowHeight="11760"/>
  </bookViews>
  <sheets>
    <sheet name="1-й год" sheetId="1" r:id="rId1"/>
  </sheets>
  <definedNames>
    <definedName name="_xlnm.Print_Titles" localSheetId="0">'1-й год'!$15:$15</definedName>
  </definedNames>
  <calcPr calcId="152511"/>
</workbook>
</file>

<file path=xl/calcChain.xml><?xml version="1.0" encoding="utf-8"?>
<calcChain xmlns="http://schemas.openxmlformats.org/spreadsheetml/2006/main">
  <c r="G54" i="1" l="1"/>
  <c r="G53" i="1" s="1"/>
  <c r="F54" i="1"/>
  <c r="F53" i="1" s="1"/>
  <c r="F73" i="1" l="1"/>
  <c r="F71" i="1"/>
  <c r="F69" i="1"/>
  <c r="F68" i="1" s="1"/>
  <c r="F66" i="1"/>
  <c r="F64" i="1"/>
  <c r="F62" i="1"/>
  <c r="F58" i="1"/>
  <c r="F51" i="1"/>
  <c r="F50" i="1" s="1"/>
  <c r="F48" i="1"/>
  <c r="F46" i="1"/>
  <c r="F45" i="1" s="1"/>
  <c r="F42" i="1"/>
  <c r="F41" i="1" s="1"/>
  <c r="F39" i="1"/>
  <c r="F37" i="1"/>
  <c r="F36" i="1" s="1"/>
  <c r="F33" i="1"/>
  <c r="F32" i="1" s="1"/>
  <c r="F30" i="1"/>
  <c r="F28" i="1"/>
  <c r="F27" i="1" s="1"/>
  <c r="F25" i="1"/>
  <c r="F22" i="1"/>
  <c r="F21" i="1" s="1"/>
  <c r="F19" i="1"/>
  <c r="F17" i="1"/>
  <c r="F44" i="1" l="1"/>
  <c r="F70" i="1"/>
  <c r="F24" i="1"/>
  <c r="F16" i="1" s="1"/>
  <c r="F35" i="1"/>
  <c r="F61" i="1"/>
  <c r="F57" i="1" l="1"/>
  <c r="F56" i="1" s="1"/>
  <c r="F75" i="1" s="1"/>
  <c r="G68" i="1"/>
  <c r="G66" i="1" l="1"/>
  <c r="G62" i="1"/>
  <c r="G48" i="1" l="1"/>
  <c r="G73" i="1"/>
  <c r="G71" i="1" l="1"/>
  <c r="G64" i="1"/>
  <c r="G61" i="1" s="1"/>
  <c r="G58" i="1"/>
  <c r="G51" i="1"/>
  <c r="G50" i="1" s="1"/>
  <c r="G46" i="1"/>
  <c r="G45" i="1" s="1"/>
  <c r="G44" i="1" s="1"/>
  <c r="G42" i="1"/>
  <c r="G41" i="1" s="1"/>
  <c r="G39" i="1"/>
  <c r="G37" i="1"/>
  <c r="G33" i="1"/>
  <c r="G32" i="1" s="1"/>
  <c r="G30" i="1" l="1"/>
  <c r="G28" i="1"/>
  <c r="G25" i="1"/>
  <c r="G22" i="1"/>
  <c r="G21" i="1" s="1"/>
  <c r="G19" i="1"/>
  <c r="G17" i="1"/>
  <c r="G70" i="1"/>
  <c r="G36" i="1"/>
  <c r="G35" i="1" s="1"/>
  <c r="G57" i="1" l="1"/>
  <c r="G56" i="1" s="1"/>
  <c r="G27" i="1"/>
  <c r="G24" i="1" s="1"/>
  <c r="G16" i="1" s="1"/>
  <c r="G75" i="1" l="1"/>
</calcChain>
</file>

<file path=xl/sharedStrings.xml><?xml version="1.0" encoding="utf-8"?>
<sst xmlns="http://schemas.openxmlformats.org/spreadsheetml/2006/main" count="199" uniqueCount="143">
  <si>
    <t>Утверждено</t>
  </si>
  <si>
    <t xml:space="preserve"> муниципального образования </t>
  </si>
  <si>
    <t xml:space="preserve">Мельниковское сельское поселение </t>
  </si>
  <si>
    <t xml:space="preserve">муниципального образования Приозерский </t>
  </si>
  <si>
    <t>муниципальный район Ленинградской области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</si>
  <si>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</si>
  <si>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</si>
  <si>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</si>
  <si>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</si>
  <si>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</si>
  <si>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</si>
  <si>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</si>
  <si>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</si>
  <si>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</si>
  <si>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</si>
  <si>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</si>
  <si>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</si>
  <si>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</si>
  <si>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</si>
  <si>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</si>
  <si>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</si>
  <si>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</si>
  <si>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</si>
  <si>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</si>
  <si>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</si>
  <si>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</si>
  <si>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</si>
  <si>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</si>
  <si>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</si>
  <si>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</si>
  <si>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</si>
  <si>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</si>
  <si>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</si>
  <si>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</si>
  <si>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</si>
  <si>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</si>
  <si>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</si>
  <si>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</si>
  <si>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</si>
  <si>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</si>
  <si>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</si>
  <si>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</si>
  <si>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</si>
  <si>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</si>
  <si>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</si>
  <si>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</si>
  <si>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</si>
  <si>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</si>
  <si>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</si>
  <si>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</si>
  <si>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</si>
  <si>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</si>
  <si>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</si>
  <si>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</si>
  <si>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</si>
  <si>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</si>
  <si>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</si>
  <si>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сельских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</si>
  <si>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</si>
  <si>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</si>
  <si>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</si>
  <si>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</si>
  <si>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</si>
  <si>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</si>
  <si>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Дотации бюджетам  бюджетной системы Российской Федерации</t>
  </si>
  <si>
    <t>Дотации бюджетам сельских поселений на выравнивание  бюджетной обеспеченности областной бюджет</t>
  </si>
  <si>
    <t>Дотации бюджетам сельских поселений на выравнивание бюджетной обеспеченности бюджет района</t>
  </si>
  <si>
    <t>ДОХОДЫ</t>
  </si>
  <si>
    <t xml:space="preserve"> </t>
  </si>
  <si>
    <t>Субсидии бюджетам на реализацию мероприятий по обеспечению жильём молодых семей</t>
  </si>
  <si>
    <t>Субсидии бюджетам сельских поселений на реализацию мероприятий  по обеспечению жильём молодых семей</t>
  </si>
  <si>
    <t>Доходы от компенсации затрат государства</t>
  </si>
  <si>
    <t>Прочие доходы от компенсации затрат бюджетов сельских поселений</t>
  </si>
  <si>
    <t>Субсидии бюджетам сельских поселений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</si>
  <si>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государственной (муниципальной) собственности</t>
  </si>
  <si>
    <t>Утвержденные бюджетные назначения на 2020 год</t>
  </si>
  <si>
    <t xml:space="preserve"> приложение № 4</t>
  </si>
  <si>
    <t>Постановлением администрации</t>
  </si>
  <si>
    <t xml:space="preserve"> бюджета муниципального образования Мельниковское сельское поселение муниципального образования Приозерский муниципальный район Ленинградской области на 01.04.2020 года</t>
  </si>
  <si>
    <t>Исполнено на 01.04.2020 года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</si>
  <si>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</si>
  <si>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</si>
  <si>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</si>
  <si>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 xml:space="preserve">000 1 00 00000 00 0000 000 </t>
  </si>
  <si>
    <t xml:space="preserve">182 1 01 00000 00 0000 000 </t>
  </si>
  <si>
    <t xml:space="preserve">182 1 01 02000 01 0000 110 </t>
  </si>
  <si>
    <t xml:space="preserve">100 1 03 00000 00 0000 000 </t>
  </si>
  <si>
    <t xml:space="preserve">100 1 03 02000 01 0000 110 </t>
  </si>
  <si>
    <t xml:space="preserve">182 1 05 00000 00 0000 000 </t>
  </si>
  <si>
    <t xml:space="preserve">182 1 05 03000 01 0000 110 </t>
  </si>
  <si>
    <t xml:space="preserve">182 1 05 03010 01 0000 110 </t>
  </si>
  <si>
    <t xml:space="preserve">182 1 06 00000 00 0000 000 </t>
  </si>
  <si>
    <t xml:space="preserve">182 1 06 01000 00 0000 110 </t>
  </si>
  <si>
    <t xml:space="preserve">182 1 06 01030 10 0000 110 </t>
  </si>
  <si>
    <t xml:space="preserve">182 1 06 06000 00 0000 110 </t>
  </si>
  <si>
    <t xml:space="preserve">182 1 06 06030 00 0000 110 </t>
  </si>
  <si>
    <t xml:space="preserve">182 1 06 06033 10 0000 110 </t>
  </si>
  <si>
    <t xml:space="preserve">182 1 06 06040 00 0000 110 </t>
  </si>
  <si>
    <t xml:space="preserve">182 1 06 06043 10 0000 110 </t>
  </si>
  <si>
    <t xml:space="preserve">031 1 08 00000 00 0000 000 </t>
  </si>
  <si>
    <t xml:space="preserve">031 1 08 04000 01 0000 110 </t>
  </si>
  <si>
    <t xml:space="preserve">031 1 08 04020 01 0000 110 </t>
  </si>
  <si>
    <t xml:space="preserve">031 1 11 00000 00 0000 000 </t>
  </si>
  <si>
    <t xml:space="preserve">031 1 11 05000 00 0000 120 </t>
  </si>
  <si>
    <t xml:space="preserve">031 1 11 05020 00 0000 120 </t>
  </si>
  <si>
    <t xml:space="preserve">031 1 11 05025 10 0000 120 </t>
  </si>
  <si>
    <t xml:space="preserve">031 1 11 05070 00 0000 120 </t>
  </si>
  <si>
    <t xml:space="preserve">031 1 11 05075 10 0000 120 </t>
  </si>
  <si>
    <t xml:space="preserve">031 1 11 09000 00 0000 120 </t>
  </si>
  <si>
    <t xml:space="preserve">031 1 11 09040 00 0000 120 </t>
  </si>
  <si>
    <t xml:space="preserve">031 1 11 09045 10 0000 120 </t>
  </si>
  <si>
    <t xml:space="preserve">031 1 13 00000 00 0000 000 </t>
  </si>
  <si>
    <t xml:space="preserve">031 1 13 01000 00 0000 130 </t>
  </si>
  <si>
    <t xml:space="preserve">031 1 13 01990 00 0000 130 </t>
  </si>
  <si>
    <t xml:space="preserve">031 1 13 01995 10 0000 130 </t>
  </si>
  <si>
    <t xml:space="preserve">031 1 13 02000 00 0000 130 </t>
  </si>
  <si>
    <t xml:space="preserve">031 1 13 02995 10 0000 130 </t>
  </si>
  <si>
    <t xml:space="preserve">031 1 16 00000 00 0000 000 </t>
  </si>
  <si>
    <t xml:space="preserve">031 1 16 90000 00 0000 140 </t>
  </si>
  <si>
    <t xml:space="preserve">031 1 16 90050 10 0000 140 </t>
  </si>
  <si>
    <t xml:space="preserve">031 1 17 00000 00 0000 000 </t>
  </si>
  <si>
    <t xml:space="preserve">031 1 17 05000 00 0000 180 </t>
  </si>
  <si>
    <t xml:space="preserve">031 1 17 05050 10 0000 180 </t>
  </si>
  <si>
    <t xml:space="preserve">031 2 00 00000 00 0000 000 </t>
  </si>
  <si>
    <t xml:space="preserve">031 2 02 00000 00 0000 000 </t>
  </si>
  <si>
    <t xml:space="preserve">031 2 02 10000 00 0000 150 </t>
  </si>
  <si>
    <t>031 2 02 15001 00 0000 150</t>
  </si>
  <si>
    <t xml:space="preserve">031 2 02 15001 00 0000 150 </t>
  </si>
  <si>
    <t xml:space="preserve">031 2 02 20000 00 0000 150 </t>
  </si>
  <si>
    <t xml:space="preserve">031 2 02 20077 00 0000 150 </t>
  </si>
  <si>
    <t xml:space="preserve">031 2 02 20077 10 0000 150 </t>
  </si>
  <si>
    <t>031 2 02 20216 00 0000 150</t>
  </si>
  <si>
    <t xml:space="preserve">031 2 02 20216 10 0000 150 </t>
  </si>
  <si>
    <t xml:space="preserve">031 2 02 25497 00 0000 150 </t>
  </si>
  <si>
    <t xml:space="preserve">031 2 02 25497 10 0000 150 </t>
  </si>
  <si>
    <t>031 2 02 29999 00 0000 150</t>
  </si>
  <si>
    <t xml:space="preserve">031 2 02 29999 10 0000 150 </t>
  </si>
  <si>
    <t xml:space="preserve">031 2 02 30000 00 0000 150 </t>
  </si>
  <si>
    <t>031 2 02 30024 00 0000 150</t>
  </si>
  <si>
    <t xml:space="preserve">031 2 02 30024 10 0000 150 </t>
  </si>
  <si>
    <t>031 2 02 35118 00 0000 150</t>
  </si>
  <si>
    <t>031 2 02 35118 10 0000 150</t>
  </si>
  <si>
    <t>от 22.04.2020 года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</si>
</sst>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wrapText="1"/>
    </xf>
    <xf numFmtId="165" fontId="1" fillId="2" borderId="2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abSelected="1" topLeftCell="D1" workbookViewId="0">
      <selection activeCell="J10" sqref="J10"/>
    </sheetView>
  </sheetViews>
  <sheetFormatPr defaultRowHeight="18" customHeight="1" x14ac:dyDescent="0.25"/>
  <cols>
    <col min="1" max="3" width="8" hidden="1"/>
    <col min="4" max="4" width="29.28515625" customWidth="1"/>
    <col min="5" max="5" width="70.7109375" customWidth="1"/>
    <col min="6" max="6" width="18.7109375" customWidth="1"/>
    <col min="7" max="7" width="17.7109375" customWidth="1"/>
  </cols>
  <sheetData>
    <row r="1" spans="1:9" ht="18.75" x14ac:dyDescent="0.25">
      <c r="A1" s="2"/>
      <c r="B1" s="2"/>
      <c r="C1" s="2"/>
      <c r="D1" s="2"/>
      <c r="E1" s="2"/>
      <c r="F1" s="2"/>
      <c r="G1" s="15" t="s">
        <v>0</v>
      </c>
    </row>
    <row r="2" spans="1:9" ht="18.75" x14ac:dyDescent="0.25">
      <c r="A2" s="2"/>
      <c r="B2" s="2"/>
      <c r="C2" s="2"/>
      <c r="D2" s="2"/>
      <c r="E2" s="2"/>
      <c r="F2" s="2"/>
      <c r="G2" s="15" t="s">
        <v>77</v>
      </c>
    </row>
    <row r="3" spans="1:9" ht="18.75" x14ac:dyDescent="0.25">
      <c r="A3" s="2"/>
      <c r="B3" s="2"/>
      <c r="C3" s="2"/>
      <c r="D3" s="2"/>
      <c r="E3" s="2"/>
      <c r="F3" s="2"/>
      <c r="G3" s="15" t="s">
        <v>1</v>
      </c>
    </row>
    <row r="4" spans="1:9" ht="18.75" x14ac:dyDescent="0.25">
      <c r="A4" s="2"/>
      <c r="B4" s="2"/>
      <c r="C4" s="2"/>
      <c r="D4" s="2"/>
      <c r="E4" s="2"/>
      <c r="F4" s="2"/>
      <c r="G4" s="15" t="s">
        <v>2</v>
      </c>
    </row>
    <row r="5" spans="1:9" ht="18.75" x14ac:dyDescent="0.25">
      <c r="A5" s="2"/>
      <c r="B5" s="2"/>
      <c r="C5" s="2"/>
      <c r="D5" s="2"/>
      <c r="E5" s="2"/>
      <c r="F5" s="2"/>
      <c r="G5" s="15" t="s">
        <v>3</v>
      </c>
    </row>
    <row r="6" spans="1:9" ht="18.75" x14ac:dyDescent="0.25">
      <c r="A6" s="2"/>
      <c r="B6" s="2"/>
      <c r="C6" s="2"/>
      <c r="D6" s="2"/>
      <c r="E6" s="2"/>
      <c r="F6" s="2"/>
      <c r="G6" s="15" t="s">
        <v>4</v>
      </c>
    </row>
    <row r="7" spans="1:9" ht="18.75" x14ac:dyDescent="0.25">
      <c r="A7" s="2"/>
      <c r="B7" s="2"/>
      <c r="C7" s="2"/>
      <c r="D7" s="2"/>
      <c r="E7" s="2"/>
      <c r="F7" s="2"/>
      <c r="G7" s="15" t="s">
        <v>76</v>
      </c>
    </row>
    <row r="8" spans="1:9" ht="18.75" x14ac:dyDescent="0.25">
      <c r="A8" s="2"/>
      <c r="B8" s="2"/>
      <c r="C8" s="2"/>
      <c r="D8" s="2"/>
      <c r="E8" s="2"/>
      <c r="F8" s="2"/>
      <c r="G8" s="15" t="s">
        <v>142</v>
      </c>
    </row>
    <row r="9" spans="1:9" ht="15.75" x14ac:dyDescent="0.25">
      <c r="A9" s="2"/>
      <c r="B9" s="2"/>
      <c r="C9" s="2"/>
      <c r="D9" s="2"/>
      <c r="E9" s="16" t="s">
        <v>67</v>
      </c>
      <c r="F9" s="16"/>
      <c r="G9" s="16"/>
    </row>
    <row r="10" spans="1:9" ht="38.85" customHeight="1" x14ac:dyDescent="0.25">
      <c r="A10" s="3" t="s">
        <v>5</v>
      </c>
      <c r="B10" s="3"/>
      <c r="C10" s="3"/>
      <c r="D10" s="21" t="s">
        <v>78</v>
      </c>
      <c r="E10" s="21"/>
      <c r="F10" s="21"/>
      <c r="G10" s="21"/>
    </row>
    <row r="11" spans="1:9" ht="18" customHeight="1" x14ac:dyDescent="0.25">
      <c r="G11" s="1" t="s">
        <v>6</v>
      </c>
    </row>
    <row r="12" spans="1:9" ht="15.75" customHeight="1" x14ac:dyDescent="0.25">
      <c r="A12" s="22" t="s">
        <v>13</v>
      </c>
      <c r="B12" s="22" t="s">
        <v>14</v>
      </c>
      <c r="C12" s="22" t="s">
        <v>7</v>
      </c>
      <c r="D12" s="22" t="s">
        <v>8</v>
      </c>
      <c r="E12" s="22" t="s">
        <v>13</v>
      </c>
      <c r="F12" s="26" t="s">
        <v>75</v>
      </c>
      <c r="G12" s="23" t="s">
        <v>79</v>
      </c>
    </row>
    <row r="13" spans="1:9" ht="15.75" customHeight="1" x14ac:dyDescent="0.25">
      <c r="A13" s="22"/>
      <c r="B13" s="22"/>
      <c r="C13" s="22"/>
      <c r="D13" s="22"/>
      <c r="E13" s="22"/>
      <c r="F13" s="27"/>
      <c r="G13" s="24"/>
    </row>
    <row r="14" spans="1:9" ht="26.25" customHeight="1" x14ac:dyDescent="0.25">
      <c r="A14" s="22"/>
      <c r="B14" s="22"/>
      <c r="C14" s="22"/>
      <c r="D14" s="22"/>
      <c r="E14" s="22"/>
      <c r="F14" s="28"/>
      <c r="G14" s="25"/>
    </row>
    <row r="15" spans="1:9" ht="19.5" hidden="1" customHeight="1" x14ac:dyDescent="0.25">
      <c r="A15" s="5" t="s">
        <v>9</v>
      </c>
      <c r="B15" s="5" t="s">
        <v>10</v>
      </c>
      <c r="C15" s="5" t="s">
        <v>11</v>
      </c>
      <c r="D15" s="5" t="s">
        <v>11</v>
      </c>
      <c r="E15" s="5" t="s">
        <v>12</v>
      </c>
      <c r="F15" s="20"/>
      <c r="G15" s="5"/>
    </row>
    <row r="16" spans="1:9" ht="19.5" customHeight="1" x14ac:dyDescent="0.3">
      <c r="A16" s="7" t="s">
        <v>15</v>
      </c>
      <c r="B16" s="8"/>
      <c r="C16" s="8"/>
      <c r="D16" s="8" t="s">
        <v>83</v>
      </c>
      <c r="E16" s="7" t="s">
        <v>15</v>
      </c>
      <c r="F16" s="10">
        <f>F17+F19+F21+F24+F32+F35+F44+F50+F53</f>
        <v>13973.1</v>
      </c>
      <c r="G16" s="17">
        <f>G17+G19+G21+G24+G32+G35+G44+G50+G53</f>
        <v>2786.2999999999997</v>
      </c>
      <c r="H16" t="s">
        <v>68</v>
      </c>
      <c r="I16" t="s">
        <v>68</v>
      </c>
    </row>
    <row r="17" spans="1:7" ht="21.75" customHeight="1" x14ac:dyDescent="0.25">
      <c r="A17" s="11" t="s">
        <v>16</v>
      </c>
      <c r="B17" s="12"/>
      <c r="C17" s="12"/>
      <c r="D17" s="12" t="s">
        <v>84</v>
      </c>
      <c r="E17" s="11" t="s">
        <v>16</v>
      </c>
      <c r="F17" s="13">
        <f>F18</f>
        <v>2407</v>
      </c>
      <c r="G17" s="18">
        <f>G18</f>
        <v>417.8</v>
      </c>
    </row>
    <row r="18" spans="1:7" ht="21" customHeight="1" x14ac:dyDescent="0.25">
      <c r="A18" s="11" t="s">
        <v>17</v>
      </c>
      <c r="B18" s="12"/>
      <c r="C18" s="12"/>
      <c r="D18" s="12" t="s">
        <v>85</v>
      </c>
      <c r="E18" s="11" t="s">
        <v>17</v>
      </c>
      <c r="F18" s="13">
        <v>2407</v>
      </c>
      <c r="G18" s="18">
        <v>417.8</v>
      </c>
    </row>
    <row r="19" spans="1:7" ht="33.4" customHeight="1" x14ac:dyDescent="0.25">
      <c r="A19" s="11" t="s">
        <v>18</v>
      </c>
      <c r="B19" s="12"/>
      <c r="C19" s="12"/>
      <c r="D19" s="12" t="s">
        <v>86</v>
      </c>
      <c r="E19" s="11" t="s">
        <v>18</v>
      </c>
      <c r="F19" s="13">
        <f>F20</f>
        <v>5487.1</v>
      </c>
      <c r="G19" s="13">
        <f>G20</f>
        <v>1197.2</v>
      </c>
    </row>
    <row r="20" spans="1:7" ht="33.4" customHeight="1" x14ac:dyDescent="0.25">
      <c r="A20" s="11" t="s">
        <v>19</v>
      </c>
      <c r="B20" s="12"/>
      <c r="C20" s="12"/>
      <c r="D20" s="12" t="s">
        <v>87</v>
      </c>
      <c r="E20" s="11" t="s">
        <v>19</v>
      </c>
      <c r="F20" s="13">
        <v>5487.1</v>
      </c>
      <c r="G20" s="13">
        <v>1197.2</v>
      </c>
    </row>
    <row r="21" spans="1:7" ht="24" customHeight="1" x14ac:dyDescent="0.25">
      <c r="A21" s="11" t="s">
        <v>20</v>
      </c>
      <c r="B21" s="12"/>
      <c r="C21" s="12"/>
      <c r="D21" s="12" t="s">
        <v>88</v>
      </c>
      <c r="E21" s="11" t="s">
        <v>20</v>
      </c>
      <c r="F21" s="13">
        <f>F22</f>
        <v>10.7</v>
      </c>
      <c r="G21" s="13">
        <f>G22</f>
        <v>1.7</v>
      </c>
    </row>
    <row r="22" spans="1:7" ht="21" customHeight="1" x14ac:dyDescent="0.25">
      <c r="A22" s="11" t="s">
        <v>21</v>
      </c>
      <c r="B22" s="12"/>
      <c r="C22" s="12"/>
      <c r="D22" s="12" t="s">
        <v>89</v>
      </c>
      <c r="E22" s="11" t="s">
        <v>21</v>
      </c>
      <c r="F22" s="13">
        <f>F23</f>
        <v>10.7</v>
      </c>
      <c r="G22" s="13">
        <f>G23</f>
        <v>1.7</v>
      </c>
    </row>
    <row r="23" spans="1:7" ht="21.75" customHeight="1" x14ac:dyDescent="0.25">
      <c r="A23" s="11" t="s">
        <v>21</v>
      </c>
      <c r="B23" s="12"/>
      <c r="C23" s="12"/>
      <c r="D23" s="12" t="s">
        <v>90</v>
      </c>
      <c r="E23" s="11" t="s">
        <v>21</v>
      </c>
      <c r="F23" s="13">
        <v>10.7</v>
      </c>
      <c r="G23" s="13">
        <v>1.7</v>
      </c>
    </row>
    <row r="24" spans="1:7" ht="22.5" customHeight="1" x14ac:dyDescent="0.25">
      <c r="A24" s="11" t="s">
        <v>22</v>
      </c>
      <c r="B24" s="12"/>
      <c r="C24" s="12"/>
      <c r="D24" s="12" t="s">
        <v>91</v>
      </c>
      <c r="E24" s="11" t="s">
        <v>22</v>
      </c>
      <c r="F24" s="13">
        <f>F25+F27</f>
        <v>5092.7</v>
      </c>
      <c r="G24" s="13">
        <f>G25+G27</f>
        <v>949.5</v>
      </c>
    </row>
    <row r="25" spans="1:7" ht="26.25" customHeight="1" x14ac:dyDescent="0.25">
      <c r="A25" s="11" t="s">
        <v>23</v>
      </c>
      <c r="B25" s="12"/>
      <c r="C25" s="12"/>
      <c r="D25" s="12" t="s">
        <v>92</v>
      </c>
      <c r="E25" s="11" t="s">
        <v>23</v>
      </c>
      <c r="F25" s="13">
        <f>F26</f>
        <v>846.4</v>
      </c>
      <c r="G25" s="13">
        <f>G26</f>
        <v>71.8</v>
      </c>
    </row>
    <row r="26" spans="1:7" ht="38.25" customHeight="1" x14ac:dyDescent="0.25">
      <c r="A26" s="11" t="s">
        <v>24</v>
      </c>
      <c r="B26" s="12"/>
      <c r="C26" s="12"/>
      <c r="D26" s="12" t="s">
        <v>93</v>
      </c>
      <c r="E26" s="14" t="s">
        <v>24</v>
      </c>
      <c r="F26" s="19">
        <v>846.4</v>
      </c>
      <c r="G26" s="19">
        <v>71.8</v>
      </c>
    </row>
    <row r="27" spans="1:7" ht="22.5" customHeight="1" x14ac:dyDescent="0.25">
      <c r="A27" s="11" t="s">
        <v>25</v>
      </c>
      <c r="B27" s="12"/>
      <c r="C27" s="12"/>
      <c r="D27" s="12" t="s">
        <v>94</v>
      </c>
      <c r="E27" s="11" t="s">
        <v>25</v>
      </c>
      <c r="F27" s="13">
        <f>F28+F30</f>
        <v>4246.3</v>
      </c>
      <c r="G27" s="13">
        <f>G28+G30</f>
        <v>877.7</v>
      </c>
    </row>
    <row r="28" spans="1:7" ht="30.75" customHeight="1" x14ac:dyDescent="0.25">
      <c r="A28" s="11" t="s">
        <v>26</v>
      </c>
      <c r="B28" s="12"/>
      <c r="C28" s="12"/>
      <c r="D28" s="12" t="s">
        <v>95</v>
      </c>
      <c r="E28" s="11" t="s">
        <v>26</v>
      </c>
      <c r="F28" s="13">
        <f>F29</f>
        <v>1290.3</v>
      </c>
      <c r="G28" s="13">
        <f>G29</f>
        <v>588.1</v>
      </c>
    </row>
    <row r="29" spans="1:7" ht="33.4" customHeight="1" x14ac:dyDescent="0.25">
      <c r="A29" s="11" t="s">
        <v>27</v>
      </c>
      <c r="B29" s="12"/>
      <c r="C29" s="12"/>
      <c r="D29" s="12" t="s">
        <v>96</v>
      </c>
      <c r="E29" s="14" t="s">
        <v>27</v>
      </c>
      <c r="F29" s="19">
        <v>1290.3</v>
      </c>
      <c r="G29" s="19">
        <v>588.1</v>
      </c>
    </row>
    <row r="30" spans="1:7" ht="29.25" customHeight="1" x14ac:dyDescent="0.25">
      <c r="A30" s="11" t="s">
        <v>28</v>
      </c>
      <c r="B30" s="12"/>
      <c r="C30" s="12"/>
      <c r="D30" s="12" t="s">
        <v>97</v>
      </c>
      <c r="E30" s="11" t="s">
        <v>28</v>
      </c>
      <c r="F30" s="13">
        <f>F31</f>
        <v>2956</v>
      </c>
      <c r="G30" s="13">
        <f>G31</f>
        <v>289.60000000000002</v>
      </c>
    </row>
    <row r="31" spans="1:7" ht="33.4" customHeight="1" x14ac:dyDescent="0.25">
      <c r="A31" s="11" t="s">
        <v>29</v>
      </c>
      <c r="B31" s="12"/>
      <c r="C31" s="12"/>
      <c r="D31" s="12" t="s">
        <v>98</v>
      </c>
      <c r="E31" s="14" t="s">
        <v>29</v>
      </c>
      <c r="F31" s="19">
        <v>2956</v>
      </c>
      <c r="G31" s="19">
        <v>289.60000000000002</v>
      </c>
    </row>
    <row r="32" spans="1:7" ht="27.75" customHeight="1" x14ac:dyDescent="0.25">
      <c r="A32" s="11" t="s">
        <v>30</v>
      </c>
      <c r="B32" s="12"/>
      <c r="C32" s="12"/>
      <c r="D32" s="12" t="s">
        <v>99</v>
      </c>
      <c r="E32" s="11" t="s">
        <v>30</v>
      </c>
      <c r="F32" s="13">
        <f>F33</f>
        <v>13</v>
      </c>
      <c r="G32" s="13">
        <f>G33</f>
        <v>3.2</v>
      </c>
    </row>
    <row r="33" spans="1:8" ht="42.75" customHeight="1" x14ac:dyDescent="0.25">
      <c r="A33" s="11" t="s">
        <v>31</v>
      </c>
      <c r="B33" s="12"/>
      <c r="C33" s="12"/>
      <c r="D33" s="12" t="s">
        <v>100</v>
      </c>
      <c r="E33" s="11" t="s">
        <v>31</v>
      </c>
      <c r="F33" s="13">
        <f>F34</f>
        <v>13</v>
      </c>
      <c r="G33" s="13">
        <f>G34</f>
        <v>3.2</v>
      </c>
    </row>
    <row r="34" spans="1:8" ht="63" customHeight="1" x14ac:dyDescent="0.25">
      <c r="A34" s="11" t="s">
        <v>32</v>
      </c>
      <c r="B34" s="12"/>
      <c r="C34" s="12"/>
      <c r="D34" s="12" t="s">
        <v>101</v>
      </c>
      <c r="E34" s="11" t="s">
        <v>32</v>
      </c>
      <c r="F34" s="13">
        <v>13</v>
      </c>
      <c r="G34" s="13">
        <v>3.2</v>
      </c>
    </row>
    <row r="35" spans="1:8" ht="33.4" customHeight="1" x14ac:dyDescent="0.25">
      <c r="A35" s="11" t="s">
        <v>33</v>
      </c>
      <c r="B35" s="12"/>
      <c r="C35" s="12"/>
      <c r="D35" s="12" t="s">
        <v>102</v>
      </c>
      <c r="E35" s="11" t="s">
        <v>33</v>
      </c>
      <c r="F35" s="13">
        <f>F36+F41</f>
        <v>909.9</v>
      </c>
      <c r="G35" s="13">
        <f>G36+G41</f>
        <v>170.9</v>
      </c>
    </row>
    <row r="36" spans="1:8" ht="78" customHeight="1" x14ac:dyDescent="0.25">
      <c r="A36" s="11" t="s">
        <v>34</v>
      </c>
      <c r="B36" s="12"/>
      <c r="C36" s="12"/>
      <c r="D36" s="12" t="s">
        <v>103</v>
      </c>
      <c r="E36" s="11" t="s">
        <v>34</v>
      </c>
      <c r="F36" s="13">
        <f>F37+F39</f>
        <v>649.9</v>
      </c>
      <c r="G36" s="13">
        <f>G37+G39</f>
        <v>118.8</v>
      </c>
    </row>
    <row r="37" spans="1:8" ht="70.5" customHeight="1" x14ac:dyDescent="0.25">
      <c r="A37" s="11" t="s">
        <v>35</v>
      </c>
      <c r="B37" s="12"/>
      <c r="C37" s="12"/>
      <c r="D37" s="12" t="s">
        <v>104</v>
      </c>
      <c r="E37" s="11" t="s">
        <v>35</v>
      </c>
      <c r="F37" s="13">
        <f>F38</f>
        <v>75.599999999999994</v>
      </c>
      <c r="G37" s="13">
        <f>G38</f>
        <v>0</v>
      </c>
    </row>
    <row r="38" spans="1:8" ht="66" customHeight="1" x14ac:dyDescent="0.25">
      <c r="A38" s="11" t="s">
        <v>36</v>
      </c>
      <c r="B38" s="12"/>
      <c r="C38" s="12"/>
      <c r="D38" s="12" t="s">
        <v>105</v>
      </c>
      <c r="E38" s="14" t="s">
        <v>36</v>
      </c>
      <c r="F38" s="19">
        <v>75.599999999999994</v>
      </c>
      <c r="G38" s="19">
        <v>0</v>
      </c>
    </row>
    <row r="39" spans="1:8" ht="38.25" customHeight="1" x14ac:dyDescent="0.25">
      <c r="A39" s="11" t="s">
        <v>37</v>
      </c>
      <c r="B39" s="12"/>
      <c r="C39" s="12"/>
      <c r="D39" s="12" t="s">
        <v>106</v>
      </c>
      <c r="E39" s="11" t="s">
        <v>37</v>
      </c>
      <c r="F39" s="13">
        <f>F40</f>
        <v>574.29999999999995</v>
      </c>
      <c r="G39" s="13">
        <f>G40</f>
        <v>118.8</v>
      </c>
    </row>
    <row r="40" spans="1:8" ht="33.4" customHeight="1" x14ac:dyDescent="0.25">
      <c r="A40" s="11" t="s">
        <v>38</v>
      </c>
      <c r="B40" s="12"/>
      <c r="C40" s="12"/>
      <c r="D40" s="12" t="s">
        <v>107</v>
      </c>
      <c r="E40" s="14" t="s">
        <v>38</v>
      </c>
      <c r="F40" s="19">
        <v>574.29999999999995</v>
      </c>
      <c r="G40" s="19">
        <v>118.8</v>
      </c>
    </row>
    <row r="41" spans="1:8" ht="77.25" customHeight="1" x14ac:dyDescent="0.25">
      <c r="A41" s="11" t="s">
        <v>39</v>
      </c>
      <c r="B41" s="12"/>
      <c r="C41" s="12"/>
      <c r="D41" s="12" t="s">
        <v>108</v>
      </c>
      <c r="E41" s="11" t="s">
        <v>39</v>
      </c>
      <c r="F41" s="13">
        <f>F42</f>
        <v>260</v>
      </c>
      <c r="G41" s="13">
        <f>G42</f>
        <v>52.1</v>
      </c>
    </row>
    <row r="42" spans="1:8" ht="60.75" customHeight="1" x14ac:dyDescent="0.25">
      <c r="A42" s="11" t="s">
        <v>40</v>
      </c>
      <c r="B42" s="12"/>
      <c r="C42" s="12"/>
      <c r="D42" s="12" t="s">
        <v>109</v>
      </c>
      <c r="E42" s="11" t="s">
        <v>40</v>
      </c>
      <c r="F42" s="13">
        <f>F43</f>
        <v>260</v>
      </c>
      <c r="G42" s="13">
        <f>G43</f>
        <v>52.1</v>
      </c>
    </row>
    <row r="43" spans="1:8" ht="66.75" customHeight="1" x14ac:dyDescent="0.25">
      <c r="A43" s="11" t="s">
        <v>41</v>
      </c>
      <c r="B43" s="12"/>
      <c r="C43" s="12"/>
      <c r="D43" s="12" t="s">
        <v>110</v>
      </c>
      <c r="E43" s="14" t="s">
        <v>41</v>
      </c>
      <c r="F43" s="19">
        <v>260</v>
      </c>
      <c r="G43" s="19">
        <v>52.1</v>
      </c>
    </row>
    <row r="44" spans="1:8" ht="33.4" customHeight="1" x14ac:dyDescent="0.25">
      <c r="A44" s="11" t="s">
        <v>42</v>
      </c>
      <c r="B44" s="12"/>
      <c r="C44" s="12"/>
      <c r="D44" s="12" t="s">
        <v>111</v>
      </c>
      <c r="E44" s="11" t="s">
        <v>42</v>
      </c>
      <c r="F44" s="13">
        <f>F45+F48</f>
        <v>46.5</v>
      </c>
      <c r="G44" s="13">
        <f>G45+G48</f>
        <v>44</v>
      </c>
      <c r="H44" t="s">
        <v>68</v>
      </c>
    </row>
    <row r="45" spans="1:8" ht="24" customHeight="1" x14ac:dyDescent="0.25">
      <c r="A45" s="11" t="s">
        <v>43</v>
      </c>
      <c r="B45" s="12"/>
      <c r="C45" s="12"/>
      <c r="D45" s="12" t="s">
        <v>112</v>
      </c>
      <c r="E45" s="11" t="s">
        <v>43</v>
      </c>
      <c r="F45" s="13">
        <f t="shared" ref="F45:G46" si="0">F46</f>
        <v>46.5</v>
      </c>
      <c r="G45" s="13">
        <f t="shared" si="0"/>
        <v>44</v>
      </c>
    </row>
    <row r="46" spans="1:8" ht="25.5" customHeight="1" x14ac:dyDescent="0.25">
      <c r="A46" s="11" t="s">
        <v>44</v>
      </c>
      <c r="B46" s="12"/>
      <c r="C46" s="12"/>
      <c r="D46" s="12" t="s">
        <v>113</v>
      </c>
      <c r="E46" s="11" t="s">
        <v>44</v>
      </c>
      <c r="F46" s="13">
        <f t="shared" si="0"/>
        <v>46.5</v>
      </c>
      <c r="G46" s="13">
        <f t="shared" si="0"/>
        <v>44</v>
      </c>
    </row>
    <row r="47" spans="1:8" ht="33.4" customHeight="1" x14ac:dyDescent="0.25">
      <c r="A47" s="11" t="s">
        <v>45</v>
      </c>
      <c r="B47" s="12"/>
      <c r="C47" s="12"/>
      <c r="D47" s="12" t="s">
        <v>114</v>
      </c>
      <c r="E47" s="14" t="s">
        <v>45</v>
      </c>
      <c r="F47" s="19">
        <v>46.5</v>
      </c>
      <c r="G47" s="19">
        <v>44</v>
      </c>
    </row>
    <row r="48" spans="1:8" ht="15.75" x14ac:dyDescent="0.25">
      <c r="A48" s="11"/>
      <c r="B48" s="12"/>
      <c r="C48" s="12"/>
      <c r="D48" s="12" t="s">
        <v>115</v>
      </c>
      <c r="E48" s="14" t="s">
        <v>71</v>
      </c>
      <c r="F48" s="19">
        <f>F49</f>
        <v>0</v>
      </c>
      <c r="G48" s="19">
        <f>G49</f>
        <v>0</v>
      </c>
    </row>
    <row r="49" spans="1:9" ht="31.5" x14ac:dyDescent="0.25">
      <c r="A49" s="11"/>
      <c r="B49" s="12"/>
      <c r="C49" s="12"/>
      <c r="D49" s="12" t="s">
        <v>116</v>
      </c>
      <c r="E49" s="14" t="s">
        <v>72</v>
      </c>
      <c r="F49" s="19"/>
      <c r="G49" s="19"/>
    </row>
    <row r="50" spans="1:9" ht="18.75" customHeight="1" x14ac:dyDescent="0.25">
      <c r="A50" s="11" t="s">
        <v>46</v>
      </c>
      <c r="B50" s="12"/>
      <c r="C50" s="12"/>
      <c r="D50" s="12" t="s">
        <v>117</v>
      </c>
      <c r="E50" s="11" t="s">
        <v>46</v>
      </c>
      <c r="F50" s="13">
        <f>F51</f>
        <v>6.2</v>
      </c>
      <c r="G50" s="13">
        <f>G51</f>
        <v>0</v>
      </c>
    </row>
    <row r="51" spans="1:9" ht="33.4" customHeight="1" x14ac:dyDescent="0.25">
      <c r="A51" s="11" t="s">
        <v>47</v>
      </c>
      <c r="B51" s="12"/>
      <c r="C51" s="12"/>
      <c r="D51" s="12" t="s">
        <v>118</v>
      </c>
      <c r="E51" s="11" t="s">
        <v>47</v>
      </c>
      <c r="F51" s="13">
        <f>F52</f>
        <v>6.2</v>
      </c>
      <c r="G51" s="13">
        <f>G52</f>
        <v>0</v>
      </c>
    </row>
    <row r="52" spans="1:9" ht="42" customHeight="1" x14ac:dyDescent="0.25">
      <c r="A52" s="11" t="s">
        <v>48</v>
      </c>
      <c r="B52" s="12"/>
      <c r="C52" s="12"/>
      <c r="D52" s="12" t="s">
        <v>119</v>
      </c>
      <c r="E52" s="14" t="s">
        <v>48</v>
      </c>
      <c r="F52" s="19">
        <v>6.2</v>
      </c>
      <c r="G52" s="19">
        <v>0</v>
      </c>
    </row>
    <row r="53" spans="1:9" ht="42" customHeight="1" x14ac:dyDescent="0.25">
      <c r="A53" s="11"/>
      <c r="B53" s="12"/>
      <c r="C53" s="12"/>
      <c r="D53" s="12" t="s">
        <v>120</v>
      </c>
      <c r="E53" s="11" t="s">
        <v>80</v>
      </c>
      <c r="F53" s="19">
        <f>F54</f>
        <v>0</v>
      </c>
      <c r="G53" s="19">
        <f>G54</f>
        <v>2</v>
      </c>
    </row>
    <row r="54" spans="1:9" ht="42" customHeight="1" x14ac:dyDescent="0.25">
      <c r="A54" s="11"/>
      <c r="B54" s="12"/>
      <c r="C54" s="12"/>
      <c r="D54" s="12" t="s">
        <v>121</v>
      </c>
      <c r="E54" s="11" t="s">
        <v>81</v>
      </c>
      <c r="F54" s="19">
        <f>F55</f>
        <v>0</v>
      </c>
      <c r="G54" s="19">
        <f>G55</f>
        <v>2</v>
      </c>
    </row>
    <row r="55" spans="1:9" ht="42" customHeight="1" x14ac:dyDescent="0.25">
      <c r="A55" s="11"/>
      <c r="B55" s="12"/>
      <c r="C55" s="12"/>
      <c r="D55" s="12" t="s">
        <v>122</v>
      </c>
      <c r="E55" s="11" t="s">
        <v>82</v>
      </c>
      <c r="F55" s="19">
        <v>0</v>
      </c>
      <c r="G55" s="19">
        <v>2</v>
      </c>
    </row>
    <row r="56" spans="1:9" ht="19.5" customHeight="1" x14ac:dyDescent="0.3">
      <c r="A56" s="7" t="s">
        <v>49</v>
      </c>
      <c r="B56" s="8"/>
      <c r="C56" s="8"/>
      <c r="D56" s="8" t="s">
        <v>123</v>
      </c>
      <c r="E56" s="7" t="s">
        <v>49</v>
      </c>
      <c r="F56" s="10">
        <f>F57</f>
        <v>15330.48</v>
      </c>
      <c r="G56" s="10">
        <f>G57</f>
        <v>2760.8</v>
      </c>
      <c r="I56" t="s">
        <v>68</v>
      </c>
    </row>
    <row r="57" spans="1:9" ht="33.4" customHeight="1" x14ac:dyDescent="0.25">
      <c r="A57" s="11" t="s">
        <v>50</v>
      </c>
      <c r="B57" s="12"/>
      <c r="C57" s="12"/>
      <c r="D57" s="12" t="s">
        <v>124</v>
      </c>
      <c r="E57" s="11" t="s">
        <v>50</v>
      </c>
      <c r="F57" s="13">
        <f>F58+F61+F70</f>
        <v>15330.48</v>
      </c>
      <c r="G57" s="13">
        <f>G58+G61+G70</f>
        <v>2760.8</v>
      </c>
      <c r="H57" t="s">
        <v>68</v>
      </c>
    </row>
    <row r="58" spans="1:9" ht="18.75" customHeight="1" x14ac:dyDescent="0.25">
      <c r="A58" s="11" t="s">
        <v>51</v>
      </c>
      <c r="B58" s="12"/>
      <c r="C58" s="12"/>
      <c r="D58" s="12" t="s">
        <v>125</v>
      </c>
      <c r="E58" s="14" t="s">
        <v>64</v>
      </c>
      <c r="F58" s="19">
        <f>F59+F60</f>
        <v>9725.7999999999993</v>
      </c>
      <c r="G58" s="19">
        <f>G59+G60</f>
        <v>2690.5</v>
      </c>
    </row>
    <row r="59" spans="1:9" ht="33.75" customHeight="1" x14ac:dyDescent="0.25">
      <c r="A59" s="11" t="s">
        <v>52</v>
      </c>
      <c r="B59" s="12"/>
      <c r="C59" s="12"/>
      <c r="D59" s="12" t="s">
        <v>126</v>
      </c>
      <c r="E59" s="14" t="s">
        <v>65</v>
      </c>
      <c r="F59" s="19">
        <v>5180.8999999999996</v>
      </c>
      <c r="G59" s="19">
        <v>1554.3</v>
      </c>
    </row>
    <row r="60" spans="1:9" ht="33.75" customHeight="1" x14ac:dyDescent="0.25">
      <c r="A60" s="11"/>
      <c r="B60" s="12"/>
      <c r="C60" s="12"/>
      <c r="D60" s="12" t="s">
        <v>127</v>
      </c>
      <c r="E60" s="14" t="s">
        <v>66</v>
      </c>
      <c r="F60" s="19">
        <v>4544.8999999999996</v>
      </c>
      <c r="G60" s="19">
        <v>1136.2</v>
      </c>
    </row>
    <row r="61" spans="1:9" ht="33.4" customHeight="1" x14ac:dyDescent="0.25">
      <c r="A61" s="11" t="s">
        <v>53</v>
      </c>
      <c r="B61" s="12"/>
      <c r="C61" s="12"/>
      <c r="D61" s="12" t="s">
        <v>128</v>
      </c>
      <c r="E61" s="11" t="s">
        <v>53</v>
      </c>
      <c r="F61" s="13">
        <f>F62+F64+F66+F68</f>
        <v>5333.98</v>
      </c>
      <c r="G61" s="13">
        <f>G62+G64+G66+G68</f>
        <v>0</v>
      </c>
    </row>
    <row r="62" spans="1:9" ht="33.4" customHeight="1" x14ac:dyDescent="0.25">
      <c r="A62" s="11"/>
      <c r="B62" s="12"/>
      <c r="C62" s="12"/>
      <c r="D62" s="12" t="s">
        <v>129</v>
      </c>
      <c r="E62" s="11" t="s">
        <v>74</v>
      </c>
      <c r="F62" s="13">
        <f>F63</f>
        <v>0</v>
      </c>
      <c r="G62" s="13">
        <f>G63</f>
        <v>0</v>
      </c>
    </row>
    <row r="63" spans="1:9" ht="33.4" customHeight="1" x14ac:dyDescent="0.25">
      <c r="A63" s="11"/>
      <c r="B63" s="12"/>
      <c r="C63" s="12"/>
      <c r="D63" s="12" t="s">
        <v>130</v>
      </c>
      <c r="E63" s="11" t="s">
        <v>73</v>
      </c>
      <c r="F63" s="13"/>
      <c r="G63" s="13"/>
    </row>
    <row r="64" spans="1:9" ht="73.5" customHeight="1" x14ac:dyDescent="0.25">
      <c r="A64" s="11" t="s">
        <v>54</v>
      </c>
      <c r="B64" s="12"/>
      <c r="C64" s="12"/>
      <c r="D64" s="12" t="s">
        <v>131</v>
      </c>
      <c r="E64" s="11" t="s">
        <v>54</v>
      </c>
      <c r="F64" s="13">
        <f>F65</f>
        <v>2038.8</v>
      </c>
      <c r="G64" s="13">
        <f>G65</f>
        <v>0</v>
      </c>
    </row>
    <row r="65" spans="1:13" ht="77.25" customHeight="1" x14ac:dyDescent="0.25">
      <c r="A65" s="11" t="s">
        <v>55</v>
      </c>
      <c r="B65" s="12"/>
      <c r="C65" s="12"/>
      <c r="D65" s="12" t="s">
        <v>132</v>
      </c>
      <c r="E65" s="14" t="s">
        <v>55</v>
      </c>
      <c r="F65" s="19">
        <v>2038.8</v>
      </c>
      <c r="G65" s="19">
        <v>0</v>
      </c>
    </row>
    <row r="66" spans="1:13" ht="31.5" x14ac:dyDescent="0.25">
      <c r="A66" s="11"/>
      <c r="B66" s="12"/>
      <c r="C66" s="12"/>
      <c r="D66" s="12" t="s">
        <v>133</v>
      </c>
      <c r="E66" s="14" t="s">
        <v>69</v>
      </c>
      <c r="F66" s="19">
        <f>F67</f>
        <v>0</v>
      </c>
      <c r="G66" s="19">
        <f>G67</f>
        <v>0</v>
      </c>
    </row>
    <row r="67" spans="1:13" ht="31.5" x14ac:dyDescent="0.25">
      <c r="A67" s="11"/>
      <c r="B67" s="12"/>
      <c r="C67" s="12"/>
      <c r="D67" s="12" t="s">
        <v>134</v>
      </c>
      <c r="E67" s="14" t="s">
        <v>70</v>
      </c>
      <c r="F67" s="19"/>
      <c r="G67" s="19"/>
    </row>
    <row r="68" spans="1:13" ht="27" customHeight="1" x14ac:dyDescent="0.25">
      <c r="A68" s="11" t="s">
        <v>56</v>
      </c>
      <c r="B68" s="12"/>
      <c r="C68" s="12"/>
      <c r="D68" s="12" t="s">
        <v>135</v>
      </c>
      <c r="E68" s="11" t="s">
        <v>56</v>
      </c>
      <c r="F68" s="13">
        <f>F69</f>
        <v>3295.18</v>
      </c>
      <c r="G68" s="13">
        <f>G69</f>
        <v>0</v>
      </c>
    </row>
    <row r="69" spans="1:13" ht="26.25" customHeight="1" x14ac:dyDescent="0.25">
      <c r="A69" s="11" t="s">
        <v>57</v>
      </c>
      <c r="B69" s="12"/>
      <c r="C69" s="12"/>
      <c r="D69" s="12" t="s">
        <v>136</v>
      </c>
      <c r="E69" s="11" t="s">
        <v>57</v>
      </c>
      <c r="F69" s="13">
        <f>1068.38+1041.7+747.6+437.5</f>
        <v>3295.18</v>
      </c>
      <c r="G69" s="13">
        <v>0</v>
      </c>
    </row>
    <row r="70" spans="1:13" ht="33" customHeight="1" x14ac:dyDescent="0.25">
      <c r="A70" s="11" t="s">
        <v>58</v>
      </c>
      <c r="B70" s="12"/>
      <c r="C70" s="12"/>
      <c r="D70" s="12" t="s">
        <v>137</v>
      </c>
      <c r="E70" s="11" t="s">
        <v>58</v>
      </c>
      <c r="F70" s="13">
        <f>F71+F73</f>
        <v>270.7</v>
      </c>
      <c r="G70" s="13">
        <f>G71+G73</f>
        <v>70.3</v>
      </c>
    </row>
    <row r="71" spans="1:13" ht="33.4" customHeight="1" x14ac:dyDescent="0.25">
      <c r="A71" s="11" t="s">
        <v>59</v>
      </c>
      <c r="B71" s="12"/>
      <c r="C71" s="12"/>
      <c r="D71" s="12" t="s">
        <v>138</v>
      </c>
      <c r="E71" s="11" t="s">
        <v>59</v>
      </c>
      <c r="F71" s="13">
        <f>F72</f>
        <v>3.5</v>
      </c>
      <c r="G71" s="13">
        <f>G72</f>
        <v>3.5</v>
      </c>
      <c r="M71" t="s">
        <v>68</v>
      </c>
    </row>
    <row r="72" spans="1:13" ht="33.4" customHeight="1" x14ac:dyDescent="0.25">
      <c r="A72" s="11" t="s">
        <v>60</v>
      </c>
      <c r="B72" s="12"/>
      <c r="C72" s="12"/>
      <c r="D72" s="12" t="s">
        <v>139</v>
      </c>
      <c r="E72" s="14" t="s">
        <v>60</v>
      </c>
      <c r="F72" s="19">
        <v>3.5</v>
      </c>
      <c r="G72" s="19">
        <v>3.5</v>
      </c>
    </row>
    <row r="73" spans="1:13" ht="33.4" customHeight="1" x14ac:dyDescent="0.25">
      <c r="A73" s="11" t="s">
        <v>61</v>
      </c>
      <c r="B73" s="12"/>
      <c r="C73" s="12"/>
      <c r="D73" s="12" t="s">
        <v>140</v>
      </c>
      <c r="E73" s="11" t="s">
        <v>61</v>
      </c>
      <c r="F73" s="13">
        <f>F74</f>
        <v>267.2</v>
      </c>
      <c r="G73" s="13">
        <f>G74</f>
        <v>66.8</v>
      </c>
    </row>
    <row r="74" spans="1:13" ht="34.5" customHeight="1" x14ac:dyDescent="0.25">
      <c r="A74" s="11" t="s">
        <v>62</v>
      </c>
      <c r="B74" s="12"/>
      <c r="C74" s="12"/>
      <c r="D74" s="12" t="s">
        <v>141</v>
      </c>
      <c r="E74" s="14" t="s">
        <v>62</v>
      </c>
      <c r="F74" s="19">
        <v>267.2</v>
      </c>
      <c r="G74" s="19">
        <v>66.8</v>
      </c>
    </row>
    <row r="75" spans="1:13" ht="19.5" customHeight="1" x14ac:dyDescent="0.3">
      <c r="A75" s="6" t="s">
        <v>63</v>
      </c>
      <c r="B75" s="4"/>
      <c r="C75" s="4"/>
      <c r="D75" s="4"/>
      <c r="E75" s="6" t="s">
        <v>63</v>
      </c>
      <c r="F75" s="9">
        <f>F16+F56</f>
        <v>29303.58</v>
      </c>
      <c r="G75" s="9">
        <f>G16+G56</f>
        <v>5547.1</v>
      </c>
    </row>
  </sheetData>
  <mergeCells count="8">
    <mergeCell ref="D10:G10"/>
    <mergeCell ref="A12:A14"/>
    <mergeCell ref="B12:B14"/>
    <mergeCell ref="D12:D14"/>
    <mergeCell ref="C12:C14"/>
    <mergeCell ref="E12:E14"/>
    <mergeCell ref="G12:G14"/>
    <mergeCell ref="F12:F14"/>
  </mergeCells>
  <pageMargins left="0.82677165354330717" right="0.23622047244094491" top="0.35433070866141736" bottom="0.35433070866141736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User</cp:lastModifiedBy>
  <cp:lastPrinted>2020-04-22T06:53:39Z</cp:lastPrinted>
  <dcterms:created xsi:type="dcterms:W3CDTF">2017-11-09T06:39:29Z</dcterms:created>
  <dcterms:modified xsi:type="dcterms:W3CDTF">2020-04-22T06:53:44Z</dcterms:modified>
</cp:coreProperties>
</file>